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декабрь\Уточнение декабрь\"/>
    </mc:Choice>
  </mc:AlternateContent>
  <bookViews>
    <workbookView xWindow="0" yWindow="0" windowWidth="28800" windowHeight="12435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E6" i="32725" l="1"/>
  <c r="D6" i="32725"/>
  <c r="C6" i="32725"/>
  <c r="E37" i="32725"/>
  <c r="E38" i="32725"/>
  <c r="E39" i="32725"/>
  <c r="E40" i="32725"/>
  <c r="D37" i="32725"/>
  <c r="D38" i="32725"/>
  <c r="D39" i="32725"/>
  <c r="C37" i="32725"/>
  <c r="C38" i="32725"/>
  <c r="C39" i="32725"/>
  <c r="E17" i="32725"/>
  <c r="E18" i="32725"/>
  <c r="E19" i="32725"/>
  <c r="E20" i="32725"/>
  <c r="D17" i="32725"/>
  <c r="D18" i="32725"/>
  <c r="D19" i="32725"/>
  <c r="C17" i="32725"/>
  <c r="C18" i="32725"/>
  <c r="C19" i="32725"/>
  <c r="D43" i="32725" l="1"/>
  <c r="D42" i="32725" s="1"/>
  <c r="D41" i="32725" s="1"/>
  <c r="C43" i="32725"/>
  <c r="C42" i="32725" s="1"/>
  <c r="C41" i="32725" s="1"/>
  <c r="E44" i="32725"/>
  <c r="E43" i="32725" s="1"/>
  <c r="E42" i="32725" s="1"/>
  <c r="E41" i="32725" s="1"/>
  <c r="D30" i="32725"/>
  <c r="D29" i="32725" s="1"/>
  <c r="E31" i="32725"/>
  <c r="E30" i="32725"/>
  <c r="E29" i="32725" s="1"/>
  <c r="C30" i="32725"/>
  <c r="C29" i="32725" s="1"/>
  <c r="D70" i="32725" l="1"/>
  <c r="E59" i="32725"/>
  <c r="E60" i="32725"/>
  <c r="D59" i="32725"/>
  <c r="C59" i="32725"/>
  <c r="D85" i="32725" l="1"/>
  <c r="D86" i="32725"/>
  <c r="C85" i="32725"/>
  <c r="C86" i="32725"/>
  <c r="E87" i="32725"/>
  <c r="E86" i="32725" s="1"/>
  <c r="E56" i="32725"/>
  <c r="E55" i="32725" s="1"/>
  <c r="E58" i="32725"/>
  <c r="E57" i="32725" s="1"/>
  <c r="C57" i="32725"/>
  <c r="C55" i="32725"/>
  <c r="E85" i="32725" l="1"/>
  <c r="D9" i="32725"/>
  <c r="C9" i="32725"/>
  <c r="D57" i="32725"/>
  <c r="D55" i="32725"/>
  <c r="D23" i="32725" l="1"/>
  <c r="E16" i="32725"/>
  <c r="E15" i="32725" s="1"/>
  <c r="C15" i="32725"/>
  <c r="D15" i="32725"/>
  <c r="E75" i="32725" l="1"/>
  <c r="E74" i="32725" s="1"/>
  <c r="D74" i="32725"/>
  <c r="C74" i="32725"/>
  <c r="E71" i="32725"/>
  <c r="E70" i="32725" s="1"/>
  <c r="C70" i="32725"/>
  <c r="D76" i="32725" l="1"/>
  <c r="C76" i="32725"/>
  <c r="D72" i="32725"/>
  <c r="C72" i="32725"/>
  <c r="D68" i="32725"/>
  <c r="C68" i="32725"/>
  <c r="D66" i="32725"/>
  <c r="C66" i="32725"/>
  <c r="D64" i="32725"/>
  <c r="C64" i="32725"/>
  <c r="E65" i="32725"/>
  <c r="E64" i="32725" s="1"/>
  <c r="E67" i="32725"/>
  <c r="E66" i="32725" s="1"/>
  <c r="D63" i="32725" l="1"/>
  <c r="C63" i="32725"/>
  <c r="E77" i="32725"/>
  <c r="E76" i="32725" s="1"/>
  <c r="E73" i="32725"/>
  <c r="E72" i="32725" s="1"/>
  <c r="E69" i="32725"/>
  <c r="E68" i="32725" s="1"/>
  <c r="D46" i="32725"/>
  <c r="D45" i="32725" s="1"/>
  <c r="D35" i="32725"/>
  <c r="D33" i="32725"/>
  <c r="D32" i="32725" s="1"/>
  <c r="D27" i="32725"/>
  <c r="D25" i="32725"/>
  <c r="D13" i="32725"/>
  <c r="D12" i="32725" s="1"/>
  <c r="D7" i="32725"/>
  <c r="E63" i="32725" l="1"/>
  <c r="D22" i="32725"/>
  <c r="D21" i="32725" s="1"/>
  <c r="C46" i="32725"/>
  <c r="E62" i="32725" l="1"/>
  <c r="E61" i="32725" s="1"/>
  <c r="E54" i="32725" s="1"/>
  <c r="D61" i="32725"/>
  <c r="D54" i="32725" s="1"/>
  <c r="C61" i="32725"/>
  <c r="C54" i="32725" s="1"/>
  <c r="C52" i="32725"/>
  <c r="C51" i="32725" s="1"/>
  <c r="D52" i="32725"/>
  <c r="D51" i="32725" s="1"/>
  <c r="E53" i="32725"/>
  <c r="E52" i="32725" s="1"/>
  <c r="E51" i="32725" s="1"/>
  <c r="C79" i="32725"/>
  <c r="D79" i="32725"/>
  <c r="E80" i="32725"/>
  <c r="E79" i="32725" s="1"/>
  <c r="C81" i="32725"/>
  <c r="D81" i="32725"/>
  <c r="E82" i="32725"/>
  <c r="E81" i="32725" s="1"/>
  <c r="C83" i="32725"/>
  <c r="D83" i="32725"/>
  <c r="E84" i="32725"/>
  <c r="E83" i="32725" s="1"/>
  <c r="C25" i="32725"/>
  <c r="C78" i="32725" l="1"/>
  <c r="E78" i="32725"/>
  <c r="D78" i="32725"/>
  <c r="D50" i="32725" s="1"/>
  <c r="D49" i="32725" s="1"/>
  <c r="C50" i="32725"/>
  <c r="C49" i="32725" s="1"/>
  <c r="E26" i="32725" l="1"/>
  <c r="E25" i="32725" s="1"/>
  <c r="E14" i="32725"/>
  <c r="E13" i="32725" s="1"/>
  <c r="E12" i="32725" s="1"/>
  <c r="C35" i="32725"/>
  <c r="C13" i="32725"/>
  <c r="C12" i="32725" s="1"/>
  <c r="E8" i="32725"/>
  <c r="E7" i="32725" s="1"/>
  <c r="E10" i="32725"/>
  <c r="E9" i="32725" s="1"/>
  <c r="E11" i="32725"/>
  <c r="E24" i="32725"/>
  <c r="E23" i="32725" s="1"/>
  <c r="E28" i="32725"/>
  <c r="E27" i="32725" s="1"/>
  <c r="E34" i="32725"/>
  <c r="E33" i="32725" s="1"/>
  <c r="E32" i="32725" s="1"/>
  <c r="E36" i="32725"/>
  <c r="E35" i="32725" s="1"/>
  <c r="E48" i="32725"/>
  <c r="E47" i="32725"/>
  <c r="E46" i="32725" s="1"/>
  <c r="E45" i="32725" s="1"/>
  <c r="C33" i="32725"/>
  <c r="C32" i="32725" s="1"/>
  <c r="C21" i="32725" s="1"/>
  <c r="C45" i="32725"/>
  <c r="C7" i="32725"/>
  <c r="C23" i="32725"/>
  <c r="C27" i="32725"/>
  <c r="C22" i="32725" l="1"/>
  <c r="E22" i="32725"/>
  <c r="E21" i="32725" s="1"/>
  <c r="C88" i="32725" l="1"/>
  <c r="D88" i="32725"/>
  <c r="E50" i="32725"/>
  <c r="E49" i="32725" s="1"/>
  <c r="E88" i="32725" l="1"/>
</calcChain>
</file>

<file path=xl/sharedStrings.xml><?xml version="1.0" encoding="utf-8"?>
<sst xmlns="http://schemas.openxmlformats.org/spreadsheetml/2006/main" count="175" uniqueCount="174">
  <si>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</si>
  <si>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</si>
  <si>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</si>
  <si>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</si>
  <si>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</si>
  <si>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</si>
  <si>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</si>
  <si>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</si>
  <si>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</si>
  <si>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</si>
  <si>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</si>
  <si>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</si>
  <si>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</si>
  <si>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</si>
  <si>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</si>
  <si>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</si>
  <si>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</si>
  <si>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</si>
  <si>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</si>
  <si>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</si>
  <si>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</si>
  <si>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</si>
  <si>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</si>
  <si>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</si>
  <si>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</si>
  <si>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</si>
  <si>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</si>
  <si>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</si>
  <si>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</si>
  <si>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</si>
  <si>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</si>
  <si>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</si>
  <si>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</si>
  <si>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</si>
  <si>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</si>
  <si>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</si>
  <si>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</si>
  <si>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</si>
  <si>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</si>
  <si>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</si>
  <si>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</si>
  <si>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</si>
  <si>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</si>
  <si>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</si>
  <si>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</si>
  <si>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</si>
  <si>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</si>
  <si>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</si>
  <si>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</si>
  <si>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</si>
  <si>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</si>
  <si>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</si>
  <si>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</si>
  <si>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</si>
  <si>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</si>
  <si>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</si>
  <si>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</si>
  <si>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</si>
  <si>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</si>
  <si>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</si>
  <si>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</si>
  <si>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</si>
  <si>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</si>
  <si>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</si>
  <si>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</si>
  <si>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</si>
  <si>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</si>
  <si>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</si>
  <si>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</si>
  <si>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</si>
  <si>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</si>
  <si>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</si>
  <si>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</si>
  <si>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</si>
  <si>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</si>
  <si>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</si>
  <si>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</si>
  <si>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</si>
  <si>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</si>
  <si>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</si>
  <si>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</si>
  <si>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</si>
  <si>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</si>
  <si>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</si>
  <si>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</si>
  <si>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</si>
  <si>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</si>
  <si>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</si>
  <si>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</si>
  <si>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</si>
  <si>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</si>
  <si>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</si>
  <si>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</si>
  <si>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</si>
  <si>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</si>
  <si>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</si>
  <si>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</si>
  <si>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</si>
  <si>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</si>
  <si>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</si>
  <si>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</si>
  <si>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</si>
  <si>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</si>
  <si>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</si>
  <si>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</si>
  <si>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</si>
  <si>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</si>
  <si>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</si>
  <si>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</si>
  <si>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</si>
  <si>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</si>
  <si>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</si>
  <si>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</si>
  <si>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</si>
  <si>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</si>
  <si>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</si>
  <si>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</si>
  <si>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</si>
  <si>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</si>
  <si>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</si>
  <si>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2 02 03029 00 0000 151</t>
  </si>
  <si>
    <t>2 02 03029 05 0000 151</t>
  </si>
  <si>
    <t>2 02 03121 00 0000 151</t>
  </si>
  <si>
    <t>2 02 03121 05 0000 151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</si>
  <si>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</si>
  <si>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</si>
  <si>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</si>
  <si>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</si>
  <si>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, а также средства от продажи  права на заключение договоров аренды указанных земельных участков</t>
  </si>
  <si>
    <t>2 02 02008 05 0000 151</t>
  </si>
  <si>
    <t>Субсидии бюджетам муниципальных районов на обеспечение жильем молодых семей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</si>
  <si>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</si>
  <si>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</si>
  <si>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</si>
  <si>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</si>
  <si>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2 02 02008 00 0000 151</t>
  </si>
  <si>
    <t>Субсидии бюджетам на обеспечение жильем молодых семей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</si>
  <si>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</si>
  <si>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</si>
  <si>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</si>
  <si>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</si>
  <si>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</si>
  <si>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>2 02 02215 00 0000 151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</si>
  <si>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</si>
  <si>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</si>
  <si>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</si>
  <si>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1 14 02000 00 0000 000</t>
  </si>
  <si>
    <t>1 14 02050 05 0000 410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</si>
  <si>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</si>
  <si>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</si>
  <si>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</si>
  <si>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</si>
  <si>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</si>
  <si>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</si>
  <si>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1 11 07015 05 0000 120</t>
  </si>
  <si>
    <t>Доходы от перечисления части прибыли, остающейся после уплаты налогов и обязательных платежей муниципальных унитарных предприятий, созданных муниципальными районами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</si>
  <si>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</si>
  <si>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</si>
  <si>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1 09 07053 05 0000 110</t>
  </si>
  <si>
    <t>1 13 02995 05 0000 130</t>
  </si>
  <si>
    <t>ЗАДОЛЖЕННОСТЬ И ПЕРЕРАСЧЕТЫ ПО ОТМЕНЕННЫМ НАЛОГАМ, СБОРАМ И ИНЫМ ОБЯЗАТЕЛЬНЫМ ПЛАТЕЖАМ</t>
  </si>
  <si>
    <t>1 09 07000 00 0000 110</t>
  </si>
  <si>
    <t>Прочие налоги и сборы (по отмененным местным налогам и сборам)</t>
  </si>
  <si>
    <t>1 09 07050 00 0000 110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</si>
  <si>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</si>
  <si>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</si>
  <si>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1 09 00000 00 0000 000</t>
  </si>
  <si>
    <t>ДОХОДЫ ОТ ОКАЗАНИЯ ПЛАТНЫХ УСЛУГ (РАБОТ) И КОМПЕНСАЦИИ ЗАТРАТ ГОСУДАРСТВА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</si>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</sst>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4" fillId="0" borderId="13" xfId="0" applyFont="1" applyFill="1" applyBorder="1" applyAlignment="1">
      <alignment wrapText="1"/>
    </xf>
    <xf numFmtId="164" fontId="2" fillId="0" borderId="11" xfId="0" applyNumberFormat="1" applyFont="1" applyFill="1" applyBorder="1"/>
    <xf numFmtId="0" fontId="3" fillId="0" borderId="2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215"/>
  <sheetViews>
    <sheetView tabSelected="1" zoomScale="148" zoomScaleNormal="148" workbookViewId="0">
      <selection activeCell="F10" sqref="F10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9" t="s">
        <v>98</v>
      </c>
      <c r="B2" s="70"/>
      <c r="C2" s="70"/>
      <c r="D2" s="70"/>
      <c r="E2" s="70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99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C7+C9+C12+C21+C35+C41+C48+C17+C37</f>
        <v>115842.1</v>
      </c>
      <c r="D6" s="10">
        <f>D7+D9+D12+D21+D35+D41+D48+D17+D37</f>
        <v>117830.7</v>
      </c>
      <c r="E6" s="10">
        <f>E7+E9+E12+E21+E35+E41+E48+E17+E37</f>
        <v>1988.6000000000001</v>
      </c>
    </row>
    <row r="7" spans="1:5" x14ac:dyDescent="0.2">
      <c r="A7" s="33" t="s">
        <v>2</v>
      </c>
      <c r="B7" s="34" t="s">
        <v>3</v>
      </c>
      <c r="C7" s="11">
        <f>C8</f>
        <v>91993.1</v>
      </c>
      <c r="D7" s="5">
        <f>D8</f>
        <v>91993.1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91993.1</v>
      </c>
      <c r="D8" s="5">
        <v>91993.1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</f>
        <v>12445</v>
      </c>
      <c r="D9" s="4">
        <f t="shared" ref="D9:E9" si="0">D10+D11</f>
        <v>13584</v>
      </c>
      <c r="E9" s="4">
        <f t="shared" si="0"/>
        <v>1139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9260</v>
      </c>
      <c r="E10" s="5">
        <f>D10-C10</f>
        <v>1139</v>
      </c>
    </row>
    <row r="11" spans="1:5" x14ac:dyDescent="0.2">
      <c r="A11" s="33" t="s">
        <v>56</v>
      </c>
      <c r="B11" s="34" t="s">
        <v>34</v>
      </c>
      <c r="C11" s="11">
        <v>4324</v>
      </c>
      <c r="D11" s="7">
        <v>4324</v>
      </c>
      <c r="E11" s="7">
        <f>D11-C11</f>
        <v>0</v>
      </c>
    </row>
    <row r="12" spans="1:5" x14ac:dyDescent="0.2">
      <c r="A12" s="35" t="s">
        <v>7</v>
      </c>
      <c r="B12" s="35" t="s">
        <v>47</v>
      </c>
      <c r="C12" s="60">
        <f>C13+C15</f>
        <v>1204</v>
      </c>
      <c r="D12" s="4">
        <f>D13+D15</f>
        <v>1294</v>
      </c>
      <c r="E12" s="26">
        <f>E13+E15</f>
        <v>90</v>
      </c>
    </row>
    <row r="13" spans="1:5" ht="22.5" x14ac:dyDescent="0.2">
      <c r="A13" s="36" t="s">
        <v>8</v>
      </c>
      <c r="B13" s="63" t="s">
        <v>76</v>
      </c>
      <c r="C13" s="6">
        <f t="shared" ref="C13:E13" si="1">C14</f>
        <v>1194</v>
      </c>
      <c r="D13" s="5">
        <f t="shared" si="1"/>
        <v>1284</v>
      </c>
      <c r="E13" s="27">
        <f t="shared" si="1"/>
        <v>90</v>
      </c>
    </row>
    <row r="14" spans="1:5" ht="31.5" customHeight="1" x14ac:dyDescent="0.2">
      <c r="A14" s="36" t="s">
        <v>9</v>
      </c>
      <c r="B14" s="63" t="s">
        <v>77</v>
      </c>
      <c r="C14" s="6">
        <v>1194</v>
      </c>
      <c r="D14" s="5">
        <v>1284</v>
      </c>
      <c r="E14" s="27">
        <f>D14-C14</f>
        <v>90</v>
      </c>
    </row>
    <row r="15" spans="1:5" ht="21" customHeight="1" x14ac:dyDescent="0.2">
      <c r="A15" s="36" t="s">
        <v>124</v>
      </c>
      <c r="B15" s="63" t="s">
        <v>125</v>
      </c>
      <c r="C15" s="6">
        <f>C16</f>
        <v>10</v>
      </c>
      <c r="D15" s="5">
        <f>D16</f>
        <v>10</v>
      </c>
      <c r="E15" s="27">
        <f>E16</f>
        <v>0</v>
      </c>
    </row>
    <row r="16" spans="1:5" ht="22.5" customHeight="1" x14ac:dyDescent="0.2">
      <c r="A16" s="36" t="s">
        <v>126</v>
      </c>
      <c r="B16" s="63" t="s">
        <v>127</v>
      </c>
      <c r="C16" s="6">
        <v>10</v>
      </c>
      <c r="D16" s="5">
        <v>10</v>
      </c>
      <c r="E16" s="27">
        <f>D16-C16</f>
        <v>0</v>
      </c>
    </row>
    <row r="17" spans="1:5" ht="22.5" customHeight="1" x14ac:dyDescent="0.2">
      <c r="A17" s="38" t="s">
        <v>166</v>
      </c>
      <c r="B17" s="68" t="s">
        <v>160</v>
      </c>
      <c r="C17" s="60">
        <f t="shared" ref="C17:E19" si="2">C18</f>
        <v>0</v>
      </c>
      <c r="D17" s="4">
        <f t="shared" si="2"/>
        <v>5.7</v>
      </c>
      <c r="E17" s="26">
        <f t="shared" si="2"/>
        <v>5.7</v>
      </c>
    </row>
    <row r="18" spans="1:5" ht="12" customHeight="1" x14ac:dyDescent="0.2">
      <c r="A18" s="36" t="s">
        <v>161</v>
      </c>
      <c r="B18" s="63" t="s">
        <v>162</v>
      </c>
      <c r="C18" s="6">
        <f t="shared" si="2"/>
        <v>0</v>
      </c>
      <c r="D18" s="5">
        <f t="shared" si="2"/>
        <v>5.7</v>
      </c>
      <c r="E18" s="27">
        <f t="shared" si="2"/>
        <v>5.7</v>
      </c>
    </row>
    <row r="19" spans="1:5" ht="12" customHeight="1" x14ac:dyDescent="0.2">
      <c r="A19" s="36" t="s">
        <v>163</v>
      </c>
      <c r="B19" s="63" t="s">
        <v>164</v>
      </c>
      <c r="C19" s="6">
        <f t="shared" si="2"/>
        <v>0</v>
      </c>
      <c r="D19" s="5">
        <f t="shared" si="2"/>
        <v>5.7</v>
      </c>
      <c r="E19" s="27">
        <f t="shared" si="2"/>
        <v>5.7</v>
      </c>
    </row>
    <row r="20" spans="1:5" ht="22.5" customHeight="1" x14ac:dyDescent="0.2">
      <c r="A20" s="41" t="s">
        <v>158</v>
      </c>
      <c r="B20" s="63" t="s">
        <v>165</v>
      </c>
      <c r="C20" s="61">
        <v>0</v>
      </c>
      <c r="D20" s="7">
        <v>5.7</v>
      </c>
      <c r="E20" s="27">
        <f>D20-C20</f>
        <v>5.7</v>
      </c>
    </row>
    <row r="21" spans="1:5" ht="22.5" customHeight="1" x14ac:dyDescent="0.2">
      <c r="A21" s="38" t="s">
        <v>6</v>
      </c>
      <c r="B21" s="39" t="s">
        <v>39</v>
      </c>
      <c r="C21" s="4">
        <f>C22+C32+C29</f>
        <v>7629</v>
      </c>
      <c r="D21" s="4">
        <f>D22+D32+D29</f>
        <v>8155</v>
      </c>
      <c r="E21" s="4">
        <f>E22+E32+E29</f>
        <v>526</v>
      </c>
    </row>
    <row r="22" spans="1:5" ht="56.25" customHeight="1" x14ac:dyDescent="0.2">
      <c r="A22" s="36" t="s">
        <v>41</v>
      </c>
      <c r="B22" s="40" t="s">
        <v>42</v>
      </c>
      <c r="C22" s="11">
        <f>C23+C27+C25</f>
        <v>7500</v>
      </c>
      <c r="D22" s="5">
        <f>D23+D27+D25</f>
        <v>8000</v>
      </c>
      <c r="E22" s="27">
        <f>E23+E27+E25</f>
        <v>500</v>
      </c>
    </row>
    <row r="23" spans="1:5" ht="44.25" customHeight="1" x14ac:dyDescent="0.2">
      <c r="A23" s="36" t="s">
        <v>43</v>
      </c>
      <c r="B23" s="40" t="s">
        <v>44</v>
      </c>
      <c r="C23" s="11">
        <f>C24</f>
        <v>2500</v>
      </c>
      <c r="D23" s="5">
        <f>D24</f>
        <v>3000</v>
      </c>
      <c r="E23" s="27">
        <f>E24</f>
        <v>500</v>
      </c>
    </row>
    <row r="24" spans="1:5" ht="57" customHeight="1" x14ac:dyDescent="0.2">
      <c r="A24" s="36" t="s">
        <v>57</v>
      </c>
      <c r="B24" s="40" t="s">
        <v>128</v>
      </c>
      <c r="C24" s="11">
        <v>2500</v>
      </c>
      <c r="D24" s="5">
        <v>3000</v>
      </c>
      <c r="E24" s="27">
        <f>D24-C24</f>
        <v>500</v>
      </c>
    </row>
    <row r="25" spans="1:5" ht="57.75" customHeight="1" x14ac:dyDescent="0.2">
      <c r="A25" s="36" t="s">
        <v>84</v>
      </c>
      <c r="B25" s="40" t="s">
        <v>85</v>
      </c>
      <c r="C25" s="11">
        <f>C26</f>
        <v>4000</v>
      </c>
      <c r="D25" s="5">
        <f>D26</f>
        <v>4000</v>
      </c>
      <c r="E25" s="27">
        <f>E26</f>
        <v>0</v>
      </c>
    </row>
    <row r="26" spans="1:5" ht="45" customHeight="1" x14ac:dyDescent="0.2">
      <c r="A26" s="36" t="s">
        <v>82</v>
      </c>
      <c r="B26" s="40" t="s">
        <v>83</v>
      </c>
      <c r="C26" s="11">
        <v>4000</v>
      </c>
      <c r="D26" s="5">
        <v>4000</v>
      </c>
      <c r="E26" s="27">
        <f>D26-C26</f>
        <v>0</v>
      </c>
    </row>
    <row r="27" spans="1:5" ht="54.75" customHeight="1" x14ac:dyDescent="0.2">
      <c r="A27" s="36" t="s">
        <v>45</v>
      </c>
      <c r="B27" s="40" t="s">
        <v>46</v>
      </c>
      <c r="C27" s="11">
        <f>C28</f>
        <v>1000</v>
      </c>
      <c r="D27" s="5">
        <f>D28</f>
        <v>1000</v>
      </c>
      <c r="E27" s="27">
        <f>E28</f>
        <v>0</v>
      </c>
    </row>
    <row r="28" spans="1:5" ht="44.25" customHeight="1" x14ac:dyDescent="0.2">
      <c r="A28" s="36" t="s">
        <v>40</v>
      </c>
      <c r="B28" s="40" t="s">
        <v>92</v>
      </c>
      <c r="C28" s="11">
        <v>1000</v>
      </c>
      <c r="D28" s="5">
        <v>1000</v>
      </c>
      <c r="E28" s="27">
        <f>D28-C28</f>
        <v>0</v>
      </c>
    </row>
    <row r="29" spans="1:5" ht="15" customHeight="1" x14ac:dyDescent="0.2">
      <c r="A29" s="36" t="s">
        <v>150</v>
      </c>
      <c r="B29" s="40" t="s">
        <v>151</v>
      </c>
      <c r="C29" s="11">
        <f t="shared" ref="C29:E30" si="3">C30</f>
        <v>28</v>
      </c>
      <c r="D29" s="5">
        <f t="shared" si="3"/>
        <v>28</v>
      </c>
      <c r="E29" s="27">
        <f t="shared" si="3"/>
        <v>0</v>
      </c>
    </row>
    <row r="30" spans="1:5" ht="33.75" customHeight="1" x14ac:dyDescent="0.2">
      <c r="A30" s="36" t="s">
        <v>152</v>
      </c>
      <c r="B30" s="40" t="s">
        <v>153</v>
      </c>
      <c r="C30" s="11">
        <f t="shared" si="3"/>
        <v>28</v>
      </c>
      <c r="D30" s="5">
        <f t="shared" si="3"/>
        <v>28</v>
      </c>
      <c r="E30" s="27">
        <f t="shared" si="3"/>
        <v>0</v>
      </c>
    </row>
    <row r="31" spans="1:5" ht="44.25" customHeight="1" x14ac:dyDescent="0.2">
      <c r="A31" s="36" t="s">
        <v>154</v>
      </c>
      <c r="B31" s="40" t="s">
        <v>155</v>
      </c>
      <c r="C31" s="11">
        <v>28</v>
      </c>
      <c r="D31" s="5">
        <v>28</v>
      </c>
      <c r="E31" s="27">
        <f>D31-C31</f>
        <v>0</v>
      </c>
    </row>
    <row r="32" spans="1:5" ht="56.25" customHeight="1" x14ac:dyDescent="0.2">
      <c r="A32" s="36" t="s">
        <v>59</v>
      </c>
      <c r="B32" s="40" t="s">
        <v>63</v>
      </c>
      <c r="C32" s="11">
        <f t="shared" ref="C32:E33" si="4">C33</f>
        <v>101</v>
      </c>
      <c r="D32" s="5">
        <f t="shared" si="4"/>
        <v>127</v>
      </c>
      <c r="E32" s="27">
        <f t="shared" si="4"/>
        <v>26</v>
      </c>
    </row>
    <row r="33" spans="1:5" ht="56.25" customHeight="1" x14ac:dyDescent="0.2">
      <c r="A33" s="36" t="s">
        <v>60</v>
      </c>
      <c r="B33" s="40" t="s">
        <v>64</v>
      </c>
      <c r="C33" s="11">
        <f t="shared" si="4"/>
        <v>101</v>
      </c>
      <c r="D33" s="5">
        <f t="shared" si="4"/>
        <v>127</v>
      </c>
      <c r="E33" s="27">
        <f t="shared" si="4"/>
        <v>26</v>
      </c>
    </row>
    <row r="34" spans="1:5" ht="56.25" customHeight="1" x14ac:dyDescent="0.2">
      <c r="A34" s="41" t="s">
        <v>61</v>
      </c>
      <c r="B34" s="42" t="s">
        <v>62</v>
      </c>
      <c r="C34" s="13">
        <v>101</v>
      </c>
      <c r="D34" s="7">
        <v>127</v>
      </c>
      <c r="E34" s="28">
        <f>D34-C34</f>
        <v>26</v>
      </c>
    </row>
    <row r="35" spans="1:5" ht="14.25" customHeight="1" x14ac:dyDescent="0.2">
      <c r="A35" s="35" t="s">
        <v>10</v>
      </c>
      <c r="B35" s="17" t="s">
        <v>78</v>
      </c>
      <c r="C35" s="12">
        <f>C36</f>
        <v>986</v>
      </c>
      <c r="D35" s="4">
        <f>D36</f>
        <v>986</v>
      </c>
      <c r="E35" s="26">
        <f>E36</f>
        <v>0</v>
      </c>
    </row>
    <row r="36" spans="1:5" ht="13.5" customHeight="1" x14ac:dyDescent="0.2">
      <c r="A36" s="43" t="s">
        <v>79</v>
      </c>
      <c r="B36" s="44" t="s">
        <v>80</v>
      </c>
      <c r="C36" s="13">
        <v>986</v>
      </c>
      <c r="D36" s="7">
        <v>986</v>
      </c>
      <c r="E36" s="28">
        <f>D36-C36</f>
        <v>0</v>
      </c>
    </row>
    <row r="37" spans="1:5" ht="24.75" customHeight="1" x14ac:dyDescent="0.2">
      <c r="A37" s="36" t="s">
        <v>168</v>
      </c>
      <c r="B37" s="46" t="s">
        <v>167</v>
      </c>
      <c r="C37" s="11">
        <f t="shared" ref="C37:E39" si="5">C38</f>
        <v>0</v>
      </c>
      <c r="D37" s="4">
        <f t="shared" si="5"/>
        <v>33.5</v>
      </c>
      <c r="E37" s="27">
        <f t="shared" si="5"/>
        <v>33.5</v>
      </c>
    </row>
    <row r="38" spans="1:5" ht="13.5" customHeight="1" x14ac:dyDescent="0.2">
      <c r="A38" s="33" t="s">
        <v>169</v>
      </c>
      <c r="B38" s="34" t="s">
        <v>170</v>
      </c>
      <c r="C38" s="11">
        <f t="shared" si="5"/>
        <v>0</v>
      </c>
      <c r="D38" s="5">
        <f t="shared" si="5"/>
        <v>33.5</v>
      </c>
      <c r="E38" s="27">
        <f t="shared" si="5"/>
        <v>33.5</v>
      </c>
    </row>
    <row r="39" spans="1:5" ht="13.5" customHeight="1" x14ac:dyDescent="0.2">
      <c r="A39" s="33" t="s">
        <v>171</v>
      </c>
      <c r="B39" s="34" t="s">
        <v>172</v>
      </c>
      <c r="C39" s="11">
        <f t="shared" si="5"/>
        <v>0</v>
      </c>
      <c r="D39" s="5">
        <f t="shared" si="5"/>
        <v>33.5</v>
      </c>
      <c r="E39" s="27">
        <f t="shared" si="5"/>
        <v>33.5</v>
      </c>
    </row>
    <row r="40" spans="1:5" ht="23.25" customHeight="1" x14ac:dyDescent="0.2">
      <c r="A40" s="36" t="s">
        <v>159</v>
      </c>
      <c r="B40" s="37" t="s">
        <v>173</v>
      </c>
      <c r="C40" s="11">
        <v>0</v>
      </c>
      <c r="D40" s="7">
        <v>33.5</v>
      </c>
      <c r="E40" s="28">
        <f>D40-C40</f>
        <v>33.5</v>
      </c>
    </row>
    <row r="41" spans="1:5" ht="22.5" x14ac:dyDescent="0.2">
      <c r="A41" s="45" t="s">
        <v>36</v>
      </c>
      <c r="B41" s="68" t="s">
        <v>37</v>
      </c>
      <c r="C41" s="4">
        <f>C45+C42</f>
        <v>795</v>
      </c>
      <c r="D41" s="5">
        <f>D45+D42</f>
        <v>850</v>
      </c>
      <c r="E41" s="26">
        <f>E45+E42</f>
        <v>55</v>
      </c>
    </row>
    <row r="42" spans="1:5" ht="56.25" x14ac:dyDescent="0.2">
      <c r="A42" s="47" t="s">
        <v>146</v>
      </c>
      <c r="B42" s="63" t="s">
        <v>156</v>
      </c>
      <c r="C42" s="5">
        <f t="shared" ref="C42:E43" si="6">C43</f>
        <v>495</v>
      </c>
      <c r="D42" s="5">
        <f t="shared" si="6"/>
        <v>550</v>
      </c>
      <c r="E42" s="27">
        <f t="shared" si="6"/>
        <v>55</v>
      </c>
    </row>
    <row r="43" spans="1:5" ht="67.5" x14ac:dyDescent="0.2">
      <c r="A43" s="47" t="s">
        <v>147</v>
      </c>
      <c r="B43" s="63" t="s">
        <v>157</v>
      </c>
      <c r="C43" s="5">
        <f t="shared" si="6"/>
        <v>495</v>
      </c>
      <c r="D43" s="5">
        <f t="shared" si="6"/>
        <v>550</v>
      </c>
      <c r="E43" s="27">
        <f t="shared" si="6"/>
        <v>55</v>
      </c>
    </row>
    <row r="44" spans="1:5" ht="67.5" x14ac:dyDescent="0.2">
      <c r="A44" s="47" t="s">
        <v>148</v>
      </c>
      <c r="B44" s="63" t="s">
        <v>149</v>
      </c>
      <c r="C44" s="5">
        <v>495</v>
      </c>
      <c r="D44" s="5">
        <v>550</v>
      </c>
      <c r="E44" s="27">
        <f>D44-C44</f>
        <v>55</v>
      </c>
    </row>
    <row r="45" spans="1:5" ht="20.25" customHeight="1" x14ac:dyDescent="0.2">
      <c r="A45" s="47" t="s">
        <v>48</v>
      </c>
      <c r="B45" s="63" t="s">
        <v>93</v>
      </c>
      <c r="C45" s="5">
        <f t="shared" ref="C45:E46" si="7">C46</f>
        <v>300</v>
      </c>
      <c r="D45" s="5">
        <f t="shared" si="7"/>
        <v>300</v>
      </c>
      <c r="E45" s="27">
        <f t="shared" si="7"/>
        <v>0</v>
      </c>
    </row>
    <row r="46" spans="1:5" ht="22.5" x14ac:dyDescent="0.2">
      <c r="A46" s="47" t="s">
        <v>49</v>
      </c>
      <c r="B46" s="63" t="s">
        <v>50</v>
      </c>
      <c r="C46" s="5">
        <f t="shared" si="7"/>
        <v>300</v>
      </c>
      <c r="D46" s="5">
        <f t="shared" si="7"/>
        <v>300</v>
      </c>
      <c r="E46" s="27">
        <f t="shared" si="7"/>
        <v>0</v>
      </c>
    </row>
    <row r="47" spans="1:5" ht="33.75" x14ac:dyDescent="0.2">
      <c r="A47" s="47" t="s">
        <v>58</v>
      </c>
      <c r="B47" s="63" t="s">
        <v>38</v>
      </c>
      <c r="C47" s="7">
        <v>300</v>
      </c>
      <c r="D47" s="5">
        <v>300</v>
      </c>
      <c r="E47" s="27">
        <f>D47-C47</f>
        <v>0</v>
      </c>
    </row>
    <row r="48" spans="1:5" x14ac:dyDescent="0.2">
      <c r="A48" s="48" t="s">
        <v>22</v>
      </c>
      <c r="B48" s="49" t="s">
        <v>23</v>
      </c>
      <c r="C48" s="24">
        <v>790</v>
      </c>
      <c r="D48" s="25">
        <v>929.4</v>
      </c>
      <c r="E48" s="30">
        <f>D48-C48</f>
        <v>139.39999999999998</v>
      </c>
    </row>
    <row r="49" spans="1:5" x14ac:dyDescent="0.2">
      <c r="A49" s="50" t="s">
        <v>11</v>
      </c>
      <c r="B49" s="51" t="s">
        <v>12</v>
      </c>
      <c r="C49" s="29">
        <f>C50+C85</f>
        <v>377273.4</v>
      </c>
      <c r="D49" s="29">
        <f>D50+D85</f>
        <v>375950.80000000005</v>
      </c>
      <c r="E49" s="29">
        <f>E50+E85</f>
        <v>-1322.6000000000115</v>
      </c>
    </row>
    <row r="50" spans="1:5" ht="22.5" x14ac:dyDescent="0.2">
      <c r="A50" s="38" t="s">
        <v>13</v>
      </c>
      <c r="B50" s="46" t="s">
        <v>94</v>
      </c>
      <c r="C50" s="30">
        <f>C51+C63+C78+C54</f>
        <v>376628.4</v>
      </c>
      <c r="D50" s="25">
        <f>D51+D63+D78+D54</f>
        <v>375305.80000000005</v>
      </c>
      <c r="E50" s="25">
        <f>E51+E63+E78+E54</f>
        <v>-1322.6000000000115</v>
      </c>
    </row>
    <row r="51" spans="1:5" ht="22.5" x14ac:dyDescent="0.2">
      <c r="A51" s="38" t="s">
        <v>14</v>
      </c>
      <c r="B51" s="46" t="s">
        <v>95</v>
      </c>
      <c r="C51" s="12">
        <f t="shared" ref="C51:E52" si="8">C52</f>
        <v>133826.1</v>
      </c>
      <c r="D51" s="4">
        <f t="shared" si="8"/>
        <v>133826.1</v>
      </c>
      <c r="E51" s="4">
        <f t="shared" si="8"/>
        <v>0</v>
      </c>
    </row>
    <row r="52" spans="1:5" ht="22.5" x14ac:dyDescent="0.2">
      <c r="A52" s="36" t="s">
        <v>51</v>
      </c>
      <c r="B52" s="37" t="s">
        <v>52</v>
      </c>
      <c r="C52" s="11">
        <f t="shared" si="8"/>
        <v>133826.1</v>
      </c>
      <c r="D52" s="5">
        <f t="shared" si="8"/>
        <v>133826.1</v>
      </c>
      <c r="E52" s="5">
        <f t="shared" si="8"/>
        <v>0</v>
      </c>
    </row>
    <row r="53" spans="1:5" ht="22.5" customHeight="1" x14ac:dyDescent="0.2">
      <c r="A53" s="41" t="s">
        <v>53</v>
      </c>
      <c r="B53" s="52" t="s">
        <v>54</v>
      </c>
      <c r="C53" s="11">
        <v>133826.1</v>
      </c>
      <c r="D53" s="5">
        <v>133826.1</v>
      </c>
      <c r="E53" s="5">
        <f>D53-C53</f>
        <v>0</v>
      </c>
    </row>
    <row r="54" spans="1:5" ht="22.5" customHeight="1" x14ac:dyDescent="0.2">
      <c r="A54" s="38" t="s">
        <v>86</v>
      </c>
      <c r="B54" s="46" t="s">
        <v>87</v>
      </c>
      <c r="C54" s="4">
        <f>C61+C57+C55+C59</f>
        <v>23916</v>
      </c>
      <c r="D54" s="12">
        <f t="shared" ref="D54:E54" si="9">D61+D57+D55+D59</f>
        <v>23719.9</v>
      </c>
      <c r="E54" s="4">
        <f t="shared" si="9"/>
        <v>-196.09999999999854</v>
      </c>
    </row>
    <row r="55" spans="1:5" ht="12" customHeight="1" x14ac:dyDescent="0.2">
      <c r="A55" s="36" t="s">
        <v>135</v>
      </c>
      <c r="B55" s="37" t="s">
        <v>136</v>
      </c>
      <c r="C55" s="5">
        <f>C56</f>
        <v>402.7</v>
      </c>
      <c r="D55" s="11">
        <f>D56</f>
        <v>402.7</v>
      </c>
      <c r="E55" s="5">
        <f>E56</f>
        <v>0</v>
      </c>
    </row>
    <row r="56" spans="1:5" ht="22.5" customHeight="1" x14ac:dyDescent="0.2">
      <c r="A56" s="36" t="s">
        <v>129</v>
      </c>
      <c r="B56" s="37" t="s">
        <v>130</v>
      </c>
      <c r="C56" s="5">
        <v>402.7</v>
      </c>
      <c r="D56" s="11">
        <v>402.7</v>
      </c>
      <c r="E56" s="5">
        <f>D56-C56</f>
        <v>0</v>
      </c>
    </row>
    <row r="57" spans="1:5" ht="12" customHeight="1" x14ac:dyDescent="0.2">
      <c r="A57" s="36" t="s">
        <v>131</v>
      </c>
      <c r="B57" s="37" t="s">
        <v>132</v>
      </c>
      <c r="C57" s="5">
        <f>C58</f>
        <v>3472.2</v>
      </c>
      <c r="D57" s="11">
        <f>D58</f>
        <v>3472.2</v>
      </c>
      <c r="E57" s="5">
        <f>E58</f>
        <v>0</v>
      </c>
    </row>
    <row r="58" spans="1:5" ht="22.5" customHeight="1" x14ac:dyDescent="0.2">
      <c r="A58" s="36" t="s">
        <v>133</v>
      </c>
      <c r="B58" s="37" t="s">
        <v>134</v>
      </c>
      <c r="C58" s="5">
        <v>3472.2</v>
      </c>
      <c r="D58" s="11">
        <v>3472.2</v>
      </c>
      <c r="E58" s="5">
        <f>D58-C58</f>
        <v>0</v>
      </c>
    </row>
    <row r="59" spans="1:5" ht="34.5" customHeight="1" x14ac:dyDescent="0.2">
      <c r="A59" s="36" t="s">
        <v>142</v>
      </c>
      <c r="B59" s="37" t="s">
        <v>143</v>
      </c>
      <c r="C59" s="5">
        <f>C60</f>
        <v>320</v>
      </c>
      <c r="D59" s="11">
        <f>D60</f>
        <v>320</v>
      </c>
      <c r="E59" s="5">
        <f>E60</f>
        <v>0</v>
      </c>
    </row>
    <row r="60" spans="1:5" ht="33" customHeight="1" x14ac:dyDescent="0.2">
      <c r="A60" s="36" t="s">
        <v>144</v>
      </c>
      <c r="B60" s="37" t="s">
        <v>145</v>
      </c>
      <c r="C60" s="5">
        <v>320</v>
      </c>
      <c r="D60" s="11">
        <v>320</v>
      </c>
      <c r="E60" s="5">
        <f>D60-C60</f>
        <v>0</v>
      </c>
    </row>
    <row r="61" spans="1:5" ht="14.25" customHeight="1" x14ac:dyDescent="0.2">
      <c r="A61" s="36" t="s">
        <v>88</v>
      </c>
      <c r="B61" s="37" t="s">
        <v>90</v>
      </c>
      <c r="C61" s="5">
        <f t="shared" ref="C61:E61" si="10">C62</f>
        <v>19721.099999999999</v>
      </c>
      <c r="D61" s="11">
        <f t="shared" si="10"/>
        <v>19525</v>
      </c>
      <c r="E61" s="5">
        <f t="shared" si="10"/>
        <v>-196.09999999999854</v>
      </c>
    </row>
    <row r="62" spans="1:5" ht="13.5" customHeight="1" x14ac:dyDescent="0.2">
      <c r="A62" s="41" t="s">
        <v>89</v>
      </c>
      <c r="B62" s="52" t="s">
        <v>91</v>
      </c>
      <c r="C62" s="7">
        <v>19721.099999999999</v>
      </c>
      <c r="D62" s="13">
        <v>19525</v>
      </c>
      <c r="E62" s="7">
        <f>D62-C62</f>
        <v>-196.09999999999854</v>
      </c>
    </row>
    <row r="63" spans="1:5" ht="22.5" x14ac:dyDescent="0.2">
      <c r="A63" s="53" t="s">
        <v>96</v>
      </c>
      <c r="B63" s="57" t="s">
        <v>97</v>
      </c>
      <c r="C63" s="11">
        <f>C64+C66+C68+C72+C76+C70+C74</f>
        <v>66522.500000000015</v>
      </c>
      <c r="D63" s="5">
        <f>D64+D66+D68+D72+D76+D70+D74</f>
        <v>65408.30000000001</v>
      </c>
      <c r="E63" s="64">
        <f>E64+E66+E68+E72+E76+E70+E74</f>
        <v>-1114.2000000000012</v>
      </c>
    </row>
    <row r="64" spans="1:5" ht="33.75" x14ac:dyDescent="0.2">
      <c r="A64" s="54" t="s">
        <v>100</v>
      </c>
      <c r="B64" s="56" t="s">
        <v>101</v>
      </c>
      <c r="C64" s="11">
        <f>C65</f>
        <v>16.100000000000001</v>
      </c>
      <c r="D64" s="5">
        <f>D65</f>
        <v>16.100000000000001</v>
      </c>
      <c r="E64" s="5">
        <f>E65</f>
        <v>0</v>
      </c>
    </row>
    <row r="65" spans="1:5" ht="33.75" x14ac:dyDescent="0.2">
      <c r="A65" s="54" t="s">
        <v>102</v>
      </c>
      <c r="B65" s="56" t="s">
        <v>103</v>
      </c>
      <c r="C65" s="11">
        <v>16.100000000000001</v>
      </c>
      <c r="D65" s="5">
        <v>16.100000000000001</v>
      </c>
      <c r="E65" s="5">
        <f>D65-C65</f>
        <v>0</v>
      </c>
    </row>
    <row r="66" spans="1:5" ht="33.75" x14ac:dyDescent="0.2">
      <c r="A66" s="54" t="s">
        <v>104</v>
      </c>
      <c r="B66" s="56" t="s">
        <v>105</v>
      </c>
      <c r="C66" s="11">
        <f>C67</f>
        <v>931.4</v>
      </c>
      <c r="D66" s="5">
        <f>D67</f>
        <v>349.3</v>
      </c>
      <c r="E66" s="5">
        <f>E67</f>
        <v>-582.09999999999991</v>
      </c>
    </row>
    <row r="67" spans="1:5" ht="33.75" x14ac:dyDescent="0.2">
      <c r="A67" s="54" t="s">
        <v>106</v>
      </c>
      <c r="B67" s="56" t="s">
        <v>107</v>
      </c>
      <c r="C67" s="11">
        <v>931.4</v>
      </c>
      <c r="D67" s="5">
        <v>349.3</v>
      </c>
      <c r="E67" s="5">
        <f>D67-C67</f>
        <v>-582.09999999999991</v>
      </c>
    </row>
    <row r="68" spans="1:5" ht="33.75" x14ac:dyDescent="0.2">
      <c r="A68" s="54" t="s">
        <v>108</v>
      </c>
      <c r="B68" s="56" t="s">
        <v>109</v>
      </c>
      <c r="C68" s="11">
        <f>C69</f>
        <v>10326.200000000001</v>
      </c>
      <c r="D68" s="5">
        <f>D69</f>
        <v>10737.4</v>
      </c>
      <c r="E68" s="5">
        <f>E69</f>
        <v>411.19999999999891</v>
      </c>
    </row>
    <row r="69" spans="1:5" ht="33.75" x14ac:dyDescent="0.2">
      <c r="A69" s="54" t="s">
        <v>110</v>
      </c>
      <c r="B69" s="56" t="s">
        <v>111</v>
      </c>
      <c r="C69" s="11">
        <v>10326.200000000001</v>
      </c>
      <c r="D69" s="5">
        <v>10737.4</v>
      </c>
      <c r="E69" s="5">
        <f>D69-C69</f>
        <v>411.19999999999891</v>
      </c>
    </row>
    <row r="70" spans="1:5" ht="46.5" customHeight="1" x14ac:dyDescent="0.2">
      <c r="A70" s="54" t="s">
        <v>120</v>
      </c>
      <c r="B70" s="56" t="s">
        <v>116</v>
      </c>
      <c r="C70" s="11">
        <f>C71</f>
        <v>6812.8</v>
      </c>
      <c r="D70" s="5">
        <f>D71</f>
        <v>6008.8</v>
      </c>
      <c r="E70" s="5">
        <f>E71</f>
        <v>-804</v>
      </c>
    </row>
    <row r="71" spans="1:5" ht="47.25" customHeight="1" x14ac:dyDescent="0.2">
      <c r="A71" s="54" t="s">
        <v>121</v>
      </c>
      <c r="B71" s="56" t="s">
        <v>117</v>
      </c>
      <c r="C71" s="11">
        <v>6812.8</v>
      </c>
      <c r="D71" s="5">
        <v>6008.8</v>
      </c>
      <c r="E71" s="5">
        <f>D71-C71</f>
        <v>-804</v>
      </c>
    </row>
    <row r="72" spans="1:5" ht="45.75" customHeight="1" x14ac:dyDescent="0.2">
      <c r="A72" s="54" t="s">
        <v>69</v>
      </c>
      <c r="B72" s="56" t="s">
        <v>73</v>
      </c>
      <c r="C72" s="11">
        <f>C73</f>
        <v>7023.6</v>
      </c>
      <c r="D72" s="5">
        <f>D73</f>
        <v>7023.6</v>
      </c>
      <c r="E72" s="5">
        <f>E73</f>
        <v>0</v>
      </c>
    </row>
    <row r="73" spans="1:5" ht="45" x14ac:dyDescent="0.2">
      <c r="A73" s="54" t="s">
        <v>70</v>
      </c>
      <c r="B73" s="56" t="s">
        <v>74</v>
      </c>
      <c r="C73" s="11">
        <v>7023.6</v>
      </c>
      <c r="D73" s="5">
        <v>7023.6</v>
      </c>
      <c r="E73" s="5">
        <f>D73-C73</f>
        <v>0</v>
      </c>
    </row>
    <row r="74" spans="1:5" ht="22.5" x14ac:dyDescent="0.2">
      <c r="A74" s="54" t="s">
        <v>122</v>
      </c>
      <c r="B74" s="56" t="s">
        <v>118</v>
      </c>
      <c r="C74" s="11">
        <f>C75</f>
        <v>928.6</v>
      </c>
      <c r="D74" s="5">
        <f>D75</f>
        <v>789.3</v>
      </c>
      <c r="E74" s="5">
        <f>E75</f>
        <v>-139.30000000000007</v>
      </c>
    </row>
    <row r="75" spans="1:5" ht="24" customHeight="1" x14ac:dyDescent="0.2">
      <c r="A75" s="54" t="s">
        <v>123</v>
      </c>
      <c r="B75" s="56" t="s">
        <v>119</v>
      </c>
      <c r="C75" s="11">
        <v>928.6</v>
      </c>
      <c r="D75" s="5">
        <v>789.3</v>
      </c>
      <c r="E75" s="5">
        <f>D75-C75</f>
        <v>-139.30000000000007</v>
      </c>
    </row>
    <row r="76" spans="1:5" x14ac:dyDescent="0.2">
      <c r="A76" s="34" t="s">
        <v>25</v>
      </c>
      <c r="B76" s="58" t="s">
        <v>24</v>
      </c>
      <c r="C76" s="11">
        <f>C77</f>
        <v>40483.800000000003</v>
      </c>
      <c r="D76" s="5">
        <f>D77</f>
        <v>40483.800000000003</v>
      </c>
      <c r="E76" s="5">
        <f>E77</f>
        <v>0</v>
      </c>
    </row>
    <row r="77" spans="1:5" x14ac:dyDescent="0.2">
      <c r="A77" s="44" t="s">
        <v>26</v>
      </c>
      <c r="B77" s="59" t="s">
        <v>27</v>
      </c>
      <c r="C77" s="11">
        <v>40483.800000000003</v>
      </c>
      <c r="D77" s="7">
        <v>40483.800000000003</v>
      </c>
      <c r="E77" s="5">
        <f>D77-C77</f>
        <v>0</v>
      </c>
    </row>
    <row r="78" spans="1:5" x14ac:dyDescent="0.2">
      <c r="A78" s="17" t="s">
        <v>29</v>
      </c>
      <c r="B78" s="17" t="s">
        <v>30</v>
      </c>
      <c r="C78" s="26">
        <f>C79+C83+C81</f>
        <v>152363.80000000002</v>
      </c>
      <c r="D78" s="60">
        <f>D79+D83+D81</f>
        <v>152351.5</v>
      </c>
      <c r="E78" s="4">
        <f>E79+E83+E81</f>
        <v>-12.300000000011778</v>
      </c>
    </row>
    <row r="79" spans="1:5" ht="45.75" customHeight="1" x14ac:dyDescent="0.2">
      <c r="A79" s="54" t="s">
        <v>65</v>
      </c>
      <c r="B79" s="37" t="s">
        <v>66</v>
      </c>
      <c r="C79" s="11">
        <f>C80</f>
        <v>1362.7</v>
      </c>
      <c r="D79" s="6">
        <f>D80</f>
        <v>1375.1</v>
      </c>
      <c r="E79" s="5">
        <f>E80</f>
        <v>12.399999999999864</v>
      </c>
    </row>
    <row r="80" spans="1:5" ht="45" customHeight="1" x14ac:dyDescent="0.2">
      <c r="A80" s="54" t="s">
        <v>67</v>
      </c>
      <c r="B80" s="37" t="s">
        <v>68</v>
      </c>
      <c r="C80" s="11">
        <v>1362.7</v>
      </c>
      <c r="D80" s="6">
        <v>1375.1</v>
      </c>
      <c r="E80" s="5">
        <f>D80-C80</f>
        <v>12.399999999999864</v>
      </c>
    </row>
    <row r="81" spans="1:5" ht="43.5" customHeight="1" x14ac:dyDescent="0.2">
      <c r="A81" s="54" t="s">
        <v>112</v>
      </c>
      <c r="B81" s="37" t="s">
        <v>113</v>
      </c>
      <c r="C81" s="11">
        <f>C82</f>
        <v>180</v>
      </c>
      <c r="D81" s="6">
        <f>D82</f>
        <v>157.5</v>
      </c>
      <c r="E81" s="5">
        <f>E82</f>
        <v>-22.5</v>
      </c>
    </row>
    <row r="82" spans="1:5" ht="57" customHeight="1" x14ac:dyDescent="0.2">
      <c r="A82" s="54" t="s">
        <v>114</v>
      </c>
      <c r="B82" s="37" t="s">
        <v>115</v>
      </c>
      <c r="C82" s="11">
        <v>180</v>
      </c>
      <c r="D82" s="6">
        <v>157.5</v>
      </c>
      <c r="E82" s="5">
        <f>D82-C82</f>
        <v>-22.5</v>
      </c>
    </row>
    <row r="83" spans="1:5" x14ac:dyDescent="0.2">
      <c r="A83" s="34" t="s">
        <v>31</v>
      </c>
      <c r="B83" s="34" t="s">
        <v>32</v>
      </c>
      <c r="C83" s="11">
        <f>C84</f>
        <v>150821.1</v>
      </c>
      <c r="D83" s="6">
        <f>D84</f>
        <v>150818.9</v>
      </c>
      <c r="E83" s="5">
        <f>E84</f>
        <v>-2.2000000000116415</v>
      </c>
    </row>
    <row r="84" spans="1:5" ht="22.5" x14ac:dyDescent="0.2">
      <c r="A84" s="54" t="s">
        <v>33</v>
      </c>
      <c r="B84" s="37" t="s">
        <v>81</v>
      </c>
      <c r="C84" s="11">
        <v>150821.1</v>
      </c>
      <c r="D84" s="6">
        <v>150818.9</v>
      </c>
      <c r="E84" s="5">
        <f>D84-C84</f>
        <v>-2.2000000000116415</v>
      </c>
    </row>
    <row r="85" spans="1:5" x14ac:dyDescent="0.2">
      <c r="A85" s="53" t="s">
        <v>137</v>
      </c>
      <c r="B85" s="67" t="s">
        <v>138</v>
      </c>
      <c r="C85" s="4">
        <f>C86</f>
        <v>645</v>
      </c>
      <c r="D85" s="4">
        <f>D86</f>
        <v>645</v>
      </c>
      <c r="E85" s="4">
        <f>E87</f>
        <v>0</v>
      </c>
    </row>
    <row r="86" spans="1:5" ht="22.5" x14ac:dyDescent="0.2">
      <c r="A86" s="54" t="s">
        <v>139</v>
      </c>
      <c r="B86" s="66" t="s">
        <v>140</v>
      </c>
      <c r="C86" s="5">
        <f>C87</f>
        <v>645</v>
      </c>
      <c r="D86" s="5">
        <f>D87</f>
        <v>645</v>
      </c>
      <c r="E86" s="5">
        <f>E87</f>
        <v>0</v>
      </c>
    </row>
    <row r="87" spans="1:5" ht="22.5" x14ac:dyDescent="0.2">
      <c r="A87" s="55" t="s">
        <v>141</v>
      </c>
      <c r="B87" s="66" t="s">
        <v>140</v>
      </c>
      <c r="C87" s="7">
        <v>645</v>
      </c>
      <c r="D87" s="7">
        <v>645</v>
      </c>
      <c r="E87" s="7">
        <f>D87-C87</f>
        <v>0</v>
      </c>
    </row>
    <row r="88" spans="1:5" x14ac:dyDescent="0.2">
      <c r="A88" s="43"/>
      <c r="B88" s="32" t="s">
        <v>19</v>
      </c>
      <c r="C88" s="65">
        <f>C6+C49</f>
        <v>493115.5</v>
      </c>
      <c r="D88" s="62">
        <f>D6+D49</f>
        <v>493781.50000000006</v>
      </c>
      <c r="E88" s="62">
        <f>E6+E49</f>
        <v>665.99999999998863</v>
      </c>
    </row>
    <row r="89" spans="1:5" x14ac:dyDescent="0.2">
      <c r="A89" s="2"/>
      <c r="B89" s="3"/>
      <c r="C89" s="8"/>
      <c r="D89" s="8"/>
      <c r="E89" s="8"/>
    </row>
    <row r="90" spans="1:5" x14ac:dyDescent="0.2">
      <c r="A90" s="3"/>
      <c r="B90" s="3"/>
      <c r="C90" s="9"/>
      <c r="D90" s="9"/>
      <c r="E90" s="9"/>
    </row>
    <row r="91" spans="1:5" x14ac:dyDescent="0.2">
      <c r="A91" s="3"/>
      <c r="B91" s="3"/>
      <c r="C91" s="9"/>
      <c r="D91" s="9"/>
      <c r="E91" s="9"/>
    </row>
    <row r="92" spans="1:5" x14ac:dyDescent="0.2">
      <c r="A92" s="3"/>
      <c r="B92" s="3"/>
      <c r="C92" s="9"/>
      <c r="D92" s="9"/>
      <c r="E92" s="9"/>
    </row>
    <row r="93" spans="1:5" x14ac:dyDescent="0.2">
      <c r="A93" s="3"/>
      <c r="B93" s="3"/>
      <c r="C93" s="9"/>
      <c r="D93" s="9"/>
      <c r="E93" s="9"/>
    </row>
    <row r="94" spans="1:5" x14ac:dyDescent="0.2">
      <c r="A94" s="3"/>
      <c r="B94" s="3"/>
      <c r="C94" s="9"/>
      <c r="D94" s="9"/>
      <c r="E94" s="9"/>
    </row>
    <row r="95" spans="1:5" x14ac:dyDescent="0.2">
      <c r="A95" s="3"/>
      <c r="B95" s="3"/>
      <c r="C95" s="9"/>
      <c r="D95" s="9"/>
      <c r="E95" s="9"/>
    </row>
    <row r="96" spans="1:5" x14ac:dyDescent="0.2">
      <c r="A96" s="3"/>
      <c r="B96" s="3"/>
      <c r="C96" s="9"/>
      <c r="D96" s="9"/>
      <c r="E96" s="9"/>
    </row>
    <row r="97" spans="1:5" x14ac:dyDescent="0.2">
      <c r="A97" s="2"/>
      <c r="B97" s="3"/>
      <c r="C97" s="8"/>
      <c r="D97" s="8"/>
      <c r="E97" s="8"/>
    </row>
    <row r="98" spans="1:5" x14ac:dyDescent="0.2">
      <c r="A98" s="2"/>
      <c r="B98" s="3"/>
      <c r="C98" s="8"/>
      <c r="D98" s="8"/>
      <c r="E98" s="8"/>
    </row>
    <row r="99" spans="1:5" x14ac:dyDescent="0.2">
      <c r="A99" s="2"/>
      <c r="B99" s="3"/>
      <c r="C99" s="8"/>
      <c r="D99" s="8"/>
      <c r="E99" s="8"/>
    </row>
    <row r="100" spans="1:5" x14ac:dyDescent="0.2">
      <c r="A100" s="2"/>
      <c r="B100" s="3"/>
      <c r="C100" s="8"/>
      <c r="D100" s="8"/>
      <c r="E100" s="8"/>
    </row>
    <row r="101" spans="1:5" x14ac:dyDescent="0.2">
      <c r="A101" s="2"/>
      <c r="B101" s="3"/>
      <c r="C101" s="8"/>
      <c r="D101" s="8"/>
      <c r="E101" s="8"/>
    </row>
    <row r="102" spans="1:5" x14ac:dyDescent="0.2">
      <c r="A102" s="2"/>
      <c r="B102" s="3"/>
      <c r="C102" s="8"/>
      <c r="D102" s="8"/>
      <c r="E102" s="8"/>
    </row>
    <row r="103" spans="1:5" x14ac:dyDescent="0.2">
      <c r="A103" s="2"/>
      <c r="B103" s="3"/>
      <c r="C103" s="8"/>
      <c r="D103" s="8"/>
      <c r="E103" s="8"/>
    </row>
    <row r="104" spans="1:5" x14ac:dyDescent="0.2">
      <c r="A104" s="2"/>
      <c r="B104" s="3"/>
      <c r="C104" s="8"/>
      <c r="D104" s="8"/>
      <c r="E104" s="8"/>
    </row>
    <row r="105" spans="1:5" x14ac:dyDescent="0.2">
      <c r="A105" s="2"/>
      <c r="B105" s="3"/>
      <c r="C105" s="8"/>
      <c r="D105" s="8"/>
      <c r="E105" s="8"/>
    </row>
    <row r="106" spans="1:5" x14ac:dyDescent="0.2">
      <c r="A106" s="2"/>
      <c r="B106" s="3"/>
      <c r="C106" s="8"/>
      <c r="D106" s="8"/>
      <c r="E106" s="8"/>
    </row>
    <row r="107" spans="1:5" x14ac:dyDescent="0.2">
      <c r="A107" s="2"/>
      <c r="B107" s="3"/>
      <c r="C107" s="8"/>
      <c r="D107" s="8"/>
      <c r="E107" s="8"/>
    </row>
    <row r="108" spans="1:5" x14ac:dyDescent="0.2">
      <c r="A108" s="2"/>
      <c r="B108" s="3"/>
      <c r="C108" s="8"/>
      <c r="D108" s="8"/>
      <c r="E108" s="8"/>
    </row>
    <row r="109" spans="1:5" x14ac:dyDescent="0.2">
      <c r="A109" s="2"/>
      <c r="B109" s="3"/>
      <c r="C109" s="8"/>
      <c r="D109" s="8"/>
      <c r="E109" s="8"/>
    </row>
    <row r="110" spans="1:5" x14ac:dyDescent="0.2">
      <c r="A110" s="2"/>
      <c r="B110" s="2"/>
      <c r="C110" s="8"/>
      <c r="D110" s="8"/>
      <c r="E110" s="8"/>
    </row>
    <row r="111" spans="1:5" x14ac:dyDescent="0.2">
      <c r="A111" s="2"/>
      <c r="B111" s="2"/>
      <c r="C111" s="8"/>
      <c r="D111" s="8"/>
      <c r="E111" s="8"/>
    </row>
    <row r="112" spans="1:5" x14ac:dyDescent="0.2">
      <c r="A112" s="2"/>
      <c r="B112" s="2"/>
      <c r="C112" s="8"/>
      <c r="D112" s="8"/>
      <c r="E112" s="8"/>
    </row>
    <row r="113" spans="1:5" x14ac:dyDescent="0.2">
      <c r="A113" s="2"/>
      <c r="B113" s="2"/>
      <c r="C113" s="8"/>
      <c r="D113" s="8"/>
      <c r="E113" s="8"/>
    </row>
    <row r="114" spans="1:5" x14ac:dyDescent="0.2">
      <c r="A114" s="2"/>
      <c r="B114" s="2"/>
      <c r="C114" s="8"/>
      <c r="D114" s="8"/>
      <c r="E114" s="8"/>
    </row>
    <row r="115" spans="1:5" x14ac:dyDescent="0.2">
      <c r="A115" s="2"/>
      <c r="B115" s="2"/>
      <c r="C115" s="8"/>
      <c r="D115" s="8"/>
      <c r="E115" s="8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2"/>
      <c r="B164" s="2"/>
      <c r="C164" s="2"/>
      <c r="D164" s="2"/>
      <c r="E164" s="2"/>
    </row>
    <row r="165" spans="1:5" x14ac:dyDescent="0.2">
      <c r="A165" s="2"/>
      <c r="B165" s="2"/>
      <c r="C165" s="2"/>
      <c r="D165" s="2"/>
      <c r="E165" s="2"/>
    </row>
    <row r="166" spans="1:5" x14ac:dyDescent="0.2">
      <c r="A166" s="2"/>
      <c r="B166" s="2"/>
      <c r="C166" s="2"/>
      <c r="D166" s="2"/>
      <c r="E166" s="2"/>
    </row>
    <row r="167" spans="1:5" x14ac:dyDescent="0.2">
      <c r="A167" s="2"/>
      <c r="B167" s="2"/>
      <c r="C167" s="2"/>
      <c r="D167" s="2"/>
      <c r="E167" s="2"/>
    </row>
    <row r="168" spans="1:5" x14ac:dyDescent="0.2">
      <c r="A168" s="2"/>
      <c r="B168" s="2"/>
      <c r="C168" s="2"/>
      <c r="D168" s="2"/>
      <c r="E168" s="2"/>
    </row>
    <row r="169" spans="1:5" x14ac:dyDescent="0.2">
      <c r="A169" s="2"/>
      <c r="B169" s="2"/>
      <c r="C169" s="2"/>
      <c r="D169" s="2"/>
      <c r="E169" s="2"/>
    </row>
    <row r="170" spans="1:5" x14ac:dyDescent="0.2">
      <c r="A170" s="2"/>
      <c r="B170" s="2"/>
      <c r="C170" s="2"/>
      <c r="D170" s="2"/>
      <c r="E170" s="2"/>
    </row>
    <row r="171" spans="1:5" x14ac:dyDescent="0.2">
      <c r="A171" s="2"/>
      <c r="B171" s="2"/>
      <c r="C171" s="2"/>
      <c r="D171" s="2"/>
      <c r="E171" s="2"/>
    </row>
    <row r="172" spans="1:5" x14ac:dyDescent="0.2">
      <c r="A172" s="2"/>
      <c r="B172" s="2"/>
      <c r="C172" s="2"/>
      <c r="D172" s="2"/>
      <c r="E172" s="2"/>
    </row>
    <row r="173" spans="1:5" x14ac:dyDescent="0.2">
      <c r="A173" s="2"/>
      <c r="B173" s="2"/>
      <c r="C173" s="2"/>
      <c r="D173" s="2"/>
      <c r="E173" s="2"/>
    </row>
    <row r="174" spans="1:5" x14ac:dyDescent="0.2">
      <c r="A174" s="2"/>
      <c r="B174" s="2"/>
      <c r="C174" s="2"/>
      <c r="D174" s="2"/>
      <c r="E174" s="2"/>
    </row>
    <row r="175" spans="1:5" x14ac:dyDescent="0.2">
      <c r="A175" s="2"/>
      <c r="B175" s="2"/>
      <c r="C175" s="2"/>
      <c r="D175" s="2"/>
      <c r="E175" s="2"/>
    </row>
    <row r="176" spans="1:5" x14ac:dyDescent="0.2">
      <c r="A176" s="2"/>
      <c r="B176" s="2"/>
      <c r="C176" s="2"/>
      <c r="D176" s="2"/>
      <c r="E176" s="2"/>
    </row>
    <row r="177" spans="1:5" x14ac:dyDescent="0.2">
      <c r="A177" s="2"/>
      <c r="B177" s="2"/>
      <c r="C177" s="2"/>
      <c r="D177" s="2"/>
      <c r="E177" s="2"/>
    </row>
    <row r="178" spans="1:5" x14ac:dyDescent="0.2">
      <c r="A178" s="2"/>
      <c r="B178" s="2"/>
      <c r="C178" s="2"/>
      <c r="D178" s="2"/>
      <c r="E178" s="2"/>
    </row>
    <row r="179" spans="1:5" x14ac:dyDescent="0.2">
      <c r="A179" s="2"/>
      <c r="B179" s="2"/>
      <c r="C179" s="2"/>
      <c r="D179" s="2"/>
      <c r="E179" s="2"/>
    </row>
    <row r="180" spans="1:5" x14ac:dyDescent="0.2">
      <c r="A180" s="2"/>
      <c r="B180" s="2"/>
      <c r="C180" s="2"/>
      <c r="D180" s="2"/>
      <c r="E180" s="2"/>
    </row>
    <row r="181" spans="1:5" x14ac:dyDescent="0.2">
      <c r="A181" s="1"/>
      <c r="B181" s="1"/>
      <c r="C181" s="1"/>
      <c r="D181" s="1"/>
      <c r="E181" s="1"/>
    </row>
    <row r="182" spans="1:5" x14ac:dyDescent="0.2">
      <c r="A182" s="1"/>
      <c r="B182" s="1"/>
      <c r="C182" s="1"/>
      <c r="D182" s="1"/>
      <c r="E182" s="1"/>
    </row>
    <row r="183" spans="1:5" x14ac:dyDescent="0.2">
      <c r="A183" s="1"/>
      <c r="B183" s="1"/>
      <c r="C183" s="1"/>
      <c r="D183" s="1"/>
      <c r="E183" s="1"/>
    </row>
    <row r="184" spans="1:5" x14ac:dyDescent="0.2">
      <c r="A184" s="1"/>
      <c r="B184" s="1"/>
      <c r="C184" s="1"/>
      <c r="D184" s="1"/>
      <c r="E184" s="1"/>
    </row>
    <row r="185" spans="1:5" x14ac:dyDescent="0.2">
      <c r="A185" s="1"/>
      <c r="B185" s="1"/>
      <c r="C185" s="1"/>
      <c r="D185" s="1"/>
      <c r="E185" s="1"/>
    </row>
    <row r="186" spans="1:5" x14ac:dyDescent="0.2">
      <c r="A186" s="1"/>
      <c r="B186" s="1"/>
      <c r="C186" s="1"/>
      <c r="D186" s="1"/>
      <c r="E186" s="1"/>
    </row>
    <row r="187" spans="1:5" x14ac:dyDescent="0.2">
      <c r="A187" s="1"/>
      <c r="B187" s="1"/>
      <c r="C187" s="1"/>
      <c r="D187" s="1"/>
      <c r="E187" s="1"/>
    </row>
    <row r="188" spans="1:5" x14ac:dyDescent="0.2">
      <c r="A188" s="1"/>
      <c r="B188" s="1"/>
      <c r="C188" s="1"/>
      <c r="D188" s="1"/>
      <c r="E188" s="1"/>
    </row>
    <row r="189" spans="1:5" x14ac:dyDescent="0.2">
      <c r="B189" s="1"/>
      <c r="C189" s="1"/>
      <c r="D189" s="1"/>
      <c r="E189" s="1"/>
    </row>
    <row r="190" spans="1:5" x14ac:dyDescent="0.2">
      <c r="B190" s="1"/>
      <c r="C190" s="1"/>
      <c r="D190" s="1"/>
      <c r="E190" s="1"/>
    </row>
    <row r="191" spans="1:5" x14ac:dyDescent="0.2">
      <c r="B191" s="1"/>
      <c r="C191" s="1"/>
      <c r="D191" s="1"/>
      <c r="E191" s="1"/>
    </row>
    <row r="192" spans="1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B286" s="1"/>
      <c r="C286" s="1"/>
      <c r="D286" s="1"/>
      <c r="E286" s="1"/>
    </row>
    <row r="287" spans="2:5" x14ac:dyDescent="0.2">
      <c r="B287" s="1"/>
      <c r="C287" s="1"/>
      <c r="D287" s="1"/>
      <c r="E287" s="1"/>
    </row>
    <row r="288" spans="2:5" x14ac:dyDescent="0.2">
      <c r="B288" s="1"/>
      <c r="C288" s="1"/>
      <c r="D288" s="1"/>
      <c r="E288" s="1"/>
    </row>
    <row r="289" spans="2:5" x14ac:dyDescent="0.2">
      <c r="B289" s="1"/>
      <c r="C289" s="1"/>
      <c r="D289" s="1"/>
      <c r="E289" s="1"/>
    </row>
    <row r="290" spans="2:5" x14ac:dyDescent="0.2">
      <c r="B290" s="1"/>
      <c r="C290" s="1"/>
      <c r="D290" s="1"/>
      <c r="E290" s="1"/>
    </row>
    <row r="291" spans="2:5" x14ac:dyDescent="0.2">
      <c r="B291" s="1"/>
      <c r="C291" s="1"/>
      <c r="D291" s="1"/>
      <c r="E291" s="1"/>
    </row>
    <row r="292" spans="2:5" x14ac:dyDescent="0.2">
      <c r="B292" s="1"/>
      <c r="C292" s="1"/>
      <c r="D292" s="1"/>
      <c r="E292" s="1"/>
    </row>
    <row r="293" spans="2:5" x14ac:dyDescent="0.2">
      <c r="B293" s="1"/>
      <c r="C293" s="1"/>
      <c r="D293" s="1"/>
      <c r="E293" s="1"/>
    </row>
    <row r="294" spans="2:5" x14ac:dyDescent="0.2">
      <c r="B294" s="1"/>
      <c r="C294" s="1"/>
      <c r="D294" s="1"/>
      <c r="E294" s="1"/>
    </row>
    <row r="295" spans="2:5" x14ac:dyDescent="0.2">
      <c r="B295" s="1"/>
      <c r="C295" s="1"/>
      <c r="D295" s="1"/>
      <c r="E295" s="1"/>
    </row>
    <row r="296" spans="2:5" x14ac:dyDescent="0.2">
      <c r="B296" s="1"/>
      <c r="C296" s="1"/>
      <c r="D296" s="1"/>
      <c r="E296" s="1"/>
    </row>
    <row r="297" spans="2:5" x14ac:dyDescent="0.2">
      <c r="B297" s="1"/>
      <c r="C297" s="1"/>
      <c r="D297" s="1"/>
      <c r="E297" s="1"/>
    </row>
    <row r="298" spans="2:5" x14ac:dyDescent="0.2">
      <c r="B298" s="1"/>
      <c r="C298" s="1"/>
      <c r="D298" s="1"/>
      <c r="E298" s="1"/>
    </row>
    <row r="299" spans="2:5" x14ac:dyDescent="0.2">
      <c r="B299" s="1"/>
      <c r="C299" s="1"/>
      <c r="D299" s="1"/>
      <c r="E299" s="1"/>
    </row>
    <row r="300" spans="2:5" x14ac:dyDescent="0.2">
      <c r="B300" s="1"/>
      <c r="C300" s="1"/>
      <c r="D300" s="1"/>
      <c r="E300" s="1"/>
    </row>
    <row r="301" spans="2:5" x14ac:dyDescent="0.2">
      <c r="B301" s="1"/>
      <c r="C301" s="1"/>
      <c r="D301" s="1"/>
      <c r="E301" s="1"/>
    </row>
    <row r="302" spans="2:5" x14ac:dyDescent="0.2">
      <c r="B302" s="1"/>
      <c r="C302" s="1"/>
      <c r="D302" s="1"/>
      <c r="E302" s="1"/>
    </row>
    <row r="303" spans="2:5" x14ac:dyDescent="0.2">
      <c r="B303" s="1"/>
      <c r="C303" s="1"/>
      <c r="D303" s="1"/>
      <c r="E303" s="1"/>
    </row>
    <row r="304" spans="2:5" x14ac:dyDescent="0.2">
      <c r="B304" s="1"/>
      <c r="C304" s="1"/>
      <c r="D304" s="1"/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2016-12-15T06:24:10Z</cp:lastPrinted>
  <dcterms:created xsi:type="dcterms:W3CDTF">2001-12-19T10:51:13Z</dcterms:created>
  <dcterms:modified xsi:type="dcterms:W3CDTF">2016-12-15T06:40:17Z</dcterms:modified>
</cp:coreProperties>
</file>